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0" windowWidth="14940" windowHeight="8670"/>
  </bookViews>
  <sheets>
    <sheet name="2" sheetId="1" r:id="rId1"/>
  </sheets>
  <definedNames>
    <definedName name="APPT" localSheetId="0">'2'!#REF!</definedName>
    <definedName name="FIO" localSheetId="0">'2'!#REF!</definedName>
    <definedName name="LAST_CELL" localSheetId="0">'2'!#REF!</definedName>
    <definedName name="SIGN" localSheetId="0">'2'!#REF!</definedName>
  </definedNames>
  <calcPr calcId="145621"/>
</workbook>
</file>

<file path=xl/calcChain.xml><?xml version="1.0" encoding="utf-8"?>
<calcChain xmlns="http://schemas.openxmlformats.org/spreadsheetml/2006/main">
  <c r="E24" i="1" l="1"/>
  <c r="D24" i="1"/>
  <c r="E23" i="1"/>
  <c r="D23" i="1"/>
  <c r="E22" i="1"/>
  <c r="D22" i="1"/>
  <c r="E21" i="1"/>
  <c r="D21" i="1"/>
  <c r="E20" i="1"/>
  <c r="D20" i="1"/>
  <c r="E19" i="1"/>
  <c r="D19" i="1"/>
  <c r="E18" i="1"/>
  <c r="D18" i="1"/>
  <c r="E17" i="1"/>
  <c r="D17" i="1"/>
  <c r="E16" i="1"/>
  <c r="D16" i="1"/>
  <c r="E15" i="1"/>
  <c r="D15" i="1"/>
  <c r="E14" i="1"/>
  <c r="D14" i="1"/>
  <c r="E13" i="1"/>
  <c r="D13" i="1"/>
  <c r="E12" i="1"/>
  <c r="D12" i="1"/>
  <c r="E11" i="1"/>
  <c r="D11" i="1"/>
  <c r="E10" i="1"/>
  <c r="D10" i="1"/>
  <c r="E9" i="1"/>
  <c r="D9" i="1"/>
  <c r="E8" i="1"/>
  <c r="D8" i="1"/>
  <c r="E7" i="1"/>
  <c r="D7" i="1"/>
  <c r="E6" i="1"/>
  <c r="D6" i="1"/>
  <c r="E5" i="1"/>
  <c r="D5" i="1"/>
  <c r="G4" i="1" l="1"/>
  <c r="C4" i="1"/>
  <c r="E4" i="1" s="1"/>
  <c r="B4" i="1"/>
  <c r="D4" i="1" l="1"/>
  <c r="G25" i="1"/>
  <c r="B25" i="1" l="1"/>
  <c r="C25" i="1"/>
  <c r="E39" i="1" l="1"/>
  <c r="E40" i="1"/>
  <c r="D39" i="1"/>
  <c r="D40" i="1"/>
  <c r="D26" i="1" l="1"/>
  <c r="D27" i="1"/>
  <c r="D28" i="1"/>
  <c r="D29" i="1"/>
  <c r="D30" i="1"/>
  <c r="D31" i="1"/>
  <c r="D32" i="1"/>
  <c r="D33" i="1"/>
  <c r="D34" i="1"/>
  <c r="D35" i="1"/>
  <c r="D36" i="1"/>
  <c r="D37" i="1"/>
  <c r="D38" i="1"/>
  <c r="E38" i="1" l="1"/>
  <c r="E37" i="1"/>
  <c r="E36" i="1"/>
  <c r="E35" i="1"/>
  <c r="E34" i="1"/>
  <c r="E33" i="1"/>
  <c r="E32" i="1"/>
  <c r="E31" i="1"/>
  <c r="E30" i="1"/>
  <c r="E29" i="1"/>
  <c r="E28" i="1"/>
  <c r="E27" i="1"/>
  <c r="E26" i="1"/>
  <c r="E25" i="1" l="1"/>
  <c r="D25" i="1"/>
  <c r="C41" i="1"/>
  <c r="B41" i="1"/>
</calcChain>
</file>

<file path=xl/sharedStrings.xml><?xml version="1.0" encoding="utf-8"?>
<sst xmlns="http://schemas.openxmlformats.org/spreadsheetml/2006/main" count="46" uniqueCount="46">
  <si>
    <t>НАЛОГОВЫЕ И НЕНАЛОГОВЫЕ ДОХОДЫ</t>
  </si>
  <si>
    <t>НАЛОГИ НА ПРИБЫЛЬ, ДОХОДЫ</t>
  </si>
  <si>
    <t>Налог на прибыль организаций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</si>
  <si>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</si>
  <si>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</si>
  <si>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</si>
  <si>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</si>
  <si>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НАЛОГИ НА ИМУЩЕСТВО</t>
  </si>
  <si>
    <t>Налог на имущество организаций</t>
  </si>
  <si>
    <t>НАЛОГИ, СБОРЫ И РЕГУЛЯРНЫЕ ПЛАТЕЖИ ЗА ПОЛЬЗОВАНИЕ ПРИРОДНЫМИ РЕСУРСАМИ</t>
  </si>
  <si>
    <t>Налог на добычу полезных ископаемых</t>
  </si>
  <si>
    <t>Сбор за пользование объектами животного мира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</si>
  <si>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</si>
  <si>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</si>
  <si>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</si>
  <si>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</si>
  <si>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</si>
  <si>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</si>
  <si>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</si>
  <si>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Показатели</t>
  </si>
  <si>
    <t>Краевой бюджет</t>
  </si>
  <si>
    <t>% исполнения к году</t>
  </si>
  <si>
    <t>ДОХОДЫ, ВСЕГО</t>
  </si>
  <si>
    <t>РАСХОДЫ, ВСЕГО</t>
  </si>
  <si>
    <t>ДЕФИЦИТ/ПРОФИЦИТ</t>
  </si>
  <si>
    <t>Непрограммные мероприятия</t>
  </si>
  <si>
    <t>ГП "Качественное здравоохранение"</t>
  </si>
  <si>
    <t>ГП "Образование и молодежная политика"</t>
  </si>
  <si>
    <t>ГП "Социальная поддержка жителей Пермского края"</t>
  </si>
  <si>
    <t>ГП "Пермский край - территория культуры"</t>
  </si>
  <si>
    <t>ГП "Спортивное Прикамье"</t>
  </si>
  <si>
    <t>ГП "Безопасный регион"</t>
  </si>
  <si>
    <t>ГП "Экономическая политика и инновационное развитие"</t>
  </si>
  <si>
    <t>ГП "Государственная поддержка агропромышленного комплекса Пермского края"</t>
  </si>
  <si>
    <t>ГП "Градостроительная и жилищная политика, создание условий для комфортной городской среды"</t>
  </si>
  <si>
    <t>ГП "Развитие транспортной системы"</t>
  </si>
  <si>
    <t>ГП "Региональная политика и развитие территорий"</t>
  </si>
  <si>
    <t>ГП "Общество и власть"</t>
  </si>
  <si>
    <t>ГП "Развитие информационного общества"</t>
  </si>
  <si>
    <t>ГП "Экология"</t>
  </si>
  <si>
    <t>План 
на 2023 год</t>
  </si>
  <si>
    <t>Транспортный налог</t>
  </si>
  <si>
    <t>% исполнения к соответстующему периоду 2022 года</t>
  </si>
  <si>
    <t>Основные параметры исполнения бюджета Пермского края по состоянию на 01.06.2023г., тыс.рублей</t>
  </si>
  <si>
    <t>Факт на 01.06.2022</t>
  </si>
  <si>
    <t>Факт на 01.06.2023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</si>
</sst>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%"/>
    <numFmt numFmtId="166" formatCode="#,##0.0_р_."/>
  </numFmts>
  <fonts count="1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5" fillId="0" borderId="0"/>
    <xf numFmtId="0" fontId="6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1" fillId="0" borderId="0"/>
  </cellStyleXfs>
  <cellXfs count="31">
    <xf numFmtId="0" fontId="0" fillId="0" borderId="0" xfId="0"/>
    <xf numFmtId="164" fontId="3" fillId="0" borderId="2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49" fontId="3" fillId="0" borderId="2" xfId="0" applyNumberFormat="1" applyFont="1" applyBorder="1" applyAlignment="1">
      <alignment vertical="top" wrapText="1"/>
    </xf>
    <xf numFmtId="164" fontId="4" fillId="2" borderId="2" xfId="0" applyNumberFormat="1" applyFont="1" applyFill="1" applyBorder="1" applyAlignment="1">
      <alignment horizontal="right"/>
    </xf>
    <xf numFmtId="0" fontId="4" fillId="3" borderId="2" xfId="0" applyFont="1" applyFill="1" applyBorder="1" applyAlignment="1">
      <alignment wrapText="1"/>
    </xf>
    <xf numFmtId="166" fontId="4" fillId="2" borderId="2" xfId="0" applyNumberFormat="1" applyFont="1" applyFill="1" applyBorder="1" applyAlignment="1">
      <alignment vertical="center" wrapText="1"/>
    </xf>
    <xf numFmtId="0" fontId="3" fillId="0" borderId="0" xfId="0" applyFont="1"/>
    <xf numFmtId="0" fontId="0" fillId="0" borderId="0" xfId="0" applyFill="1"/>
    <xf numFmtId="165" fontId="4" fillId="3" borderId="2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/>
    </xf>
    <xf numFmtId="165" fontId="4" fillId="3" borderId="2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164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Fill="1"/>
    <xf numFmtId="166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Border="1" applyAlignment="1" applyProtection="1">
      <alignment horizontal="right" vertical="center" wrapText="1"/>
    </xf>
    <xf numFmtId="164" fontId="4" fillId="0" borderId="2" xfId="0" applyNumberFormat="1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</cellXfs>
  <cellStyles count="16">
    <cellStyle name="Normal" xfId="8"/>
    <cellStyle name="Обычный" xfId="0" builtinId="0"/>
    <cellStyle name="Обычный 11" xfId="15"/>
    <cellStyle name="Обычный 2" xfId="4"/>
    <cellStyle name="Обычный 2 2" xfId="5"/>
    <cellStyle name="Обычный 2 2 2" xfId="14"/>
    <cellStyle name="Обычный 2 3" xfId="7"/>
    <cellStyle name="Обычный 2 3 2" xfId="12"/>
    <cellStyle name="Обычный 3" xfId="6"/>
    <cellStyle name="Обычный 3 2" xfId="11"/>
    <cellStyle name="Обычный 4" xfId="3"/>
    <cellStyle name="Обычный 5" xfId="2"/>
    <cellStyle name="Обычный 5 2" xfId="10"/>
    <cellStyle name="Обычный 6" xfId="1"/>
    <cellStyle name="Обычный 6 2" xfId="9"/>
    <cellStyle name="Обычный 6 2 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42"/>
  <sheetViews>
    <sheetView showGridLines="0" tabSelected="1" topLeftCell="A7" zoomScale="85" zoomScaleNormal="85" workbookViewId="0">
      <selection activeCell="F7" sqref="F1:G1048576"/>
    </sheetView>
  </sheetViews>
  <sheetFormatPr defaultRowHeight="12.75" customHeight="1" outlineLevelRow="3" x14ac:dyDescent="0.2"/>
  <cols>
    <col min="1" max="1" width="45.5703125" style="10" customWidth="1"/>
    <col min="2" max="2" width="16.5703125" style="10" customWidth="1"/>
    <col min="3" max="3" width="18.140625" style="10" customWidth="1"/>
    <col min="4" max="4" width="14.85546875" style="10" customWidth="1"/>
    <col min="5" max="5" width="16.42578125" style="10" customWidth="1"/>
    <col min="6" max="6" width="16.42578125" style="10" hidden="1" customWidth="1"/>
    <col min="7" max="7" width="16" style="10" hidden="1" customWidth="1"/>
    <col min="8" max="8" width="16.5703125" style="10" customWidth="1"/>
    <col min="9" max="16384" width="9.140625" style="10"/>
  </cols>
  <sheetData>
    <row r="1" spans="1:7" s="9" customFormat="1" ht="32.25" customHeight="1" x14ac:dyDescent="0.2">
      <c r="A1" s="26" t="s">
        <v>43</v>
      </c>
      <c r="B1" s="26"/>
      <c r="C1" s="26"/>
      <c r="D1" s="26"/>
      <c r="E1" s="26"/>
      <c r="F1" s="16"/>
    </row>
    <row r="2" spans="1:7" s="9" customFormat="1" x14ac:dyDescent="0.2">
      <c r="A2" s="27" t="s">
        <v>19</v>
      </c>
      <c r="B2" s="28" t="s">
        <v>20</v>
      </c>
      <c r="C2" s="29"/>
      <c r="D2" s="29"/>
      <c r="E2" s="30"/>
      <c r="F2" s="17"/>
    </row>
    <row r="3" spans="1:7" s="9" customFormat="1" ht="38.25" x14ac:dyDescent="0.2">
      <c r="A3" s="27"/>
      <c r="B3" s="1" t="s">
        <v>40</v>
      </c>
      <c r="C3" s="1" t="s">
        <v>45</v>
      </c>
      <c r="D3" s="1" t="s">
        <v>21</v>
      </c>
      <c r="E3" s="1" t="s">
        <v>42</v>
      </c>
      <c r="F3" s="1"/>
      <c r="G3" s="1" t="s">
        <v>44</v>
      </c>
    </row>
    <row r="4" spans="1:7" x14ac:dyDescent="0.2">
      <c r="A4" s="2" t="s">
        <v>22</v>
      </c>
      <c r="B4" s="19">
        <f>B5+B19</f>
        <v>210343771.69999999</v>
      </c>
      <c r="C4" s="19">
        <f>C5+C19</f>
        <v>90832281</v>
      </c>
      <c r="D4" s="20">
        <f>C4/B4</f>
        <v>0.43182776588007721</v>
      </c>
      <c r="E4" s="20">
        <f>C4/G4</f>
        <v>0.94913485019984811</v>
      </c>
      <c r="F4" s="12"/>
      <c r="G4" s="19">
        <f>G5+G19</f>
        <v>95700079.900000006</v>
      </c>
    </row>
    <row r="5" spans="1:7" x14ac:dyDescent="0.2">
      <c r="A5" s="3" t="s">
        <v>0</v>
      </c>
      <c r="B5" s="22">
        <v>166640703.5</v>
      </c>
      <c r="C5" s="22">
        <v>74496456</v>
      </c>
      <c r="D5" s="24">
        <f t="shared" ref="D5:D24" si="0">C5/B5</f>
        <v>0.4470483767490816</v>
      </c>
      <c r="E5" s="24">
        <f t="shared" ref="E5:E24" si="1">C5/G5</f>
        <v>0.97281374777990559</v>
      </c>
      <c r="F5" s="24"/>
      <c r="G5" s="22">
        <v>76578333.900000006</v>
      </c>
    </row>
    <row r="6" spans="1:7" outlineLevel="1" x14ac:dyDescent="0.2">
      <c r="A6" s="3" t="s">
        <v>1</v>
      </c>
      <c r="B6" s="22">
        <v>115809440.3</v>
      </c>
      <c r="C6" s="22">
        <v>51355072.600000001</v>
      </c>
      <c r="D6" s="24">
        <f t="shared" si="0"/>
        <v>0.4434446144197452</v>
      </c>
      <c r="E6" s="24">
        <f t="shared" si="1"/>
        <v>0.92613875095212905</v>
      </c>
      <c r="F6" s="24"/>
      <c r="G6" s="22">
        <v>55450733</v>
      </c>
    </row>
    <row r="7" spans="1:7" outlineLevel="2" x14ac:dyDescent="0.2">
      <c r="A7" s="4" t="s">
        <v>2</v>
      </c>
      <c r="B7" s="23">
        <v>71127128</v>
      </c>
      <c r="C7" s="23">
        <v>36713717</v>
      </c>
      <c r="D7" s="25">
        <f t="shared" si="0"/>
        <v>0.51617038438554697</v>
      </c>
      <c r="E7" s="25">
        <f t="shared" si="1"/>
        <v>0.8848500882746837</v>
      </c>
      <c r="F7" s="25"/>
      <c r="G7" s="23">
        <v>41491454.299999997</v>
      </c>
    </row>
    <row r="8" spans="1:7" outlineLevel="2" x14ac:dyDescent="0.2">
      <c r="A8" s="4" t="s">
        <v>3</v>
      </c>
      <c r="B8" s="23">
        <v>44682312.299999997</v>
      </c>
      <c r="C8" s="23">
        <v>14641355.6</v>
      </c>
      <c r="D8" s="25">
        <f t="shared" si="0"/>
        <v>0.32767676618204022</v>
      </c>
      <c r="E8" s="25">
        <f t="shared" si="1"/>
        <v>1.0488619014390765</v>
      </c>
      <c r="F8" s="25"/>
      <c r="G8" s="23">
        <v>13959278.699999999</v>
      </c>
    </row>
    <row r="9" spans="1:7" ht="25.5" customHeight="1" outlineLevel="2" x14ac:dyDescent="0.2">
      <c r="A9" s="3" t="s">
        <v>4</v>
      </c>
      <c r="B9" s="22">
        <v>12947558.800000001</v>
      </c>
      <c r="C9" s="22">
        <v>5621554.2999999998</v>
      </c>
      <c r="D9" s="24">
        <f t="shared" si="0"/>
        <v>0.43417870401947889</v>
      </c>
      <c r="E9" s="24">
        <f t="shared" si="1"/>
        <v>1.0698517064545587</v>
      </c>
      <c r="F9" s="24"/>
      <c r="G9" s="22">
        <v>5254517.3</v>
      </c>
    </row>
    <row r="10" spans="1:7" outlineLevel="1" x14ac:dyDescent="0.2">
      <c r="A10" s="3" t="s">
        <v>5</v>
      </c>
      <c r="B10" s="22">
        <v>11174625</v>
      </c>
      <c r="C10" s="22">
        <v>5109565.3</v>
      </c>
      <c r="D10" s="24">
        <f t="shared" si="0"/>
        <v>0.45724713804713801</v>
      </c>
      <c r="E10" s="24">
        <f t="shared" si="1"/>
        <v>0.92812579946403173</v>
      </c>
      <c r="F10" s="24"/>
      <c r="G10" s="22">
        <v>5505250.7999999998</v>
      </c>
    </row>
    <row r="11" spans="1:7" ht="25.5" outlineLevel="2" x14ac:dyDescent="0.2">
      <c r="A11" s="4" t="s">
        <v>6</v>
      </c>
      <c r="B11" s="23">
        <v>10912638.800000001</v>
      </c>
      <c r="C11" s="23">
        <v>4966290.8</v>
      </c>
      <c r="D11" s="25">
        <f t="shared" si="0"/>
        <v>0.45509531571777118</v>
      </c>
      <c r="E11" s="25">
        <f t="shared" si="1"/>
        <v>0.91866050197583682</v>
      </c>
      <c r="F11" s="25"/>
      <c r="G11" s="23">
        <v>5406013.2000000002</v>
      </c>
    </row>
    <row r="12" spans="1:7" outlineLevel="1" x14ac:dyDescent="0.2">
      <c r="A12" s="3" t="s">
        <v>7</v>
      </c>
      <c r="B12" s="22">
        <v>19150260.899999999</v>
      </c>
      <c r="C12" s="22">
        <v>9197848.5999999996</v>
      </c>
      <c r="D12" s="24">
        <f t="shared" si="0"/>
        <v>0.48029886631988394</v>
      </c>
      <c r="E12" s="24">
        <f t="shared" si="1"/>
        <v>1.3239659544856253</v>
      </c>
      <c r="F12" s="24"/>
      <c r="G12" s="22">
        <v>6947194.2000000002</v>
      </c>
    </row>
    <row r="13" spans="1:7" outlineLevel="2" x14ac:dyDescent="0.2">
      <c r="A13" s="4" t="s">
        <v>8</v>
      </c>
      <c r="B13" s="23">
        <v>15680207</v>
      </c>
      <c r="C13" s="23">
        <v>8598956.1999999993</v>
      </c>
      <c r="D13" s="25">
        <f t="shared" si="0"/>
        <v>0.54839557921652438</v>
      </c>
      <c r="E13" s="25">
        <f t="shared" si="1"/>
        <v>1.23802942260513</v>
      </c>
      <c r="F13" s="25"/>
      <c r="G13" s="23">
        <v>6945680</v>
      </c>
    </row>
    <row r="14" spans="1:7" ht="14.25" customHeight="1" outlineLevel="2" x14ac:dyDescent="0.2">
      <c r="A14" s="4" t="s">
        <v>41</v>
      </c>
      <c r="B14" s="23">
        <v>3465685.9</v>
      </c>
      <c r="C14" s="23">
        <v>597486.6</v>
      </c>
      <c r="D14" s="25">
        <f t="shared" si="0"/>
        <v>0.1724006783188286</v>
      </c>
      <c r="E14" s="25" t="e">
        <f t="shared" si="1"/>
        <v>#DIV/0!</v>
      </c>
      <c r="F14" s="25"/>
      <c r="G14" s="23">
        <v>0</v>
      </c>
    </row>
    <row r="15" spans="1:7" ht="25.5" outlineLevel="1" x14ac:dyDescent="0.2">
      <c r="A15" s="3" t="s">
        <v>9</v>
      </c>
      <c r="B15" s="22">
        <v>891011.4</v>
      </c>
      <c r="C15" s="22">
        <v>515017.7</v>
      </c>
      <c r="D15" s="24">
        <f t="shared" si="0"/>
        <v>0.57801471451431485</v>
      </c>
      <c r="E15" s="24">
        <f t="shared" si="1"/>
        <v>1.0221537766589381</v>
      </c>
      <c r="F15" s="24"/>
      <c r="G15" s="22">
        <v>503855.4</v>
      </c>
    </row>
    <row r="16" spans="1:7" outlineLevel="2" x14ac:dyDescent="0.2">
      <c r="A16" s="4" t="s">
        <v>10</v>
      </c>
      <c r="B16" s="23">
        <v>882153.4</v>
      </c>
      <c r="C16" s="23">
        <v>514331.7</v>
      </c>
      <c r="D16" s="25">
        <f t="shared" si="0"/>
        <v>0.58304111280419024</v>
      </c>
      <c r="E16" s="25">
        <f t="shared" si="1"/>
        <v>1.021596810542118</v>
      </c>
      <c r="F16" s="25"/>
      <c r="G16" s="23">
        <v>503458.6</v>
      </c>
    </row>
    <row r="17" spans="1:7" outlineLevel="3" x14ac:dyDescent="0.2">
      <c r="A17" s="5" t="s">
        <v>11</v>
      </c>
      <c r="B17" s="23">
        <v>8858</v>
      </c>
      <c r="C17" s="23">
        <v>686</v>
      </c>
      <c r="D17" s="25">
        <f t="shared" si="0"/>
        <v>7.7444118311131183E-2</v>
      </c>
      <c r="E17" s="25">
        <f t="shared" si="1"/>
        <v>1.7288306451612903</v>
      </c>
      <c r="F17" s="25"/>
      <c r="G17" s="23">
        <v>396.8</v>
      </c>
    </row>
    <row r="18" spans="1:7" ht="38.25" outlineLevel="1" x14ac:dyDescent="0.2">
      <c r="A18" s="3" t="s">
        <v>12</v>
      </c>
      <c r="B18" s="22">
        <v>26924.6</v>
      </c>
      <c r="C18" s="22">
        <v>439644.3</v>
      </c>
      <c r="D18" s="24">
        <f t="shared" si="0"/>
        <v>16.32872168945871</v>
      </c>
      <c r="E18" s="24">
        <f t="shared" si="1"/>
        <v>0.44181333840355841</v>
      </c>
      <c r="F18" s="24"/>
      <c r="G18" s="22">
        <v>995090.6</v>
      </c>
    </row>
    <row r="19" spans="1:7" x14ac:dyDescent="0.2">
      <c r="A19" s="3" t="s">
        <v>13</v>
      </c>
      <c r="B19" s="22">
        <v>43703068.200000003</v>
      </c>
      <c r="C19" s="22">
        <v>16335825</v>
      </c>
      <c r="D19" s="24">
        <f t="shared" si="0"/>
        <v>0.37379126163961179</v>
      </c>
      <c r="E19" s="24">
        <f t="shared" si="1"/>
        <v>0.85430613919879494</v>
      </c>
      <c r="F19" s="24"/>
      <c r="G19" s="22">
        <v>19121746</v>
      </c>
    </row>
    <row r="20" spans="1:7" ht="38.25" outlineLevel="1" x14ac:dyDescent="0.2">
      <c r="A20" s="3" t="s">
        <v>14</v>
      </c>
      <c r="B20" s="22">
        <v>41322552.600000001</v>
      </c>
      <c r="C20" s="22">
        <v>15843531.6</v>
      </c>
      <c r="D20" s="24">
        <f t="shared" si="0"/>
        <v>0.38341125131751902</v>
      </c>
      <c r="E20" s="24">
        <f t="shared" si="1"/>
        <v>1.2000209229727392</v>
      </c>
      <c r="F20" s="24"/>
      <c r="G20" s="22">
        <v>13202712.800000001</v>
      </c>
    </row>
    <row r="21" spans="1:7" ht="25.5" outlineLevel="2" x14ac:dyDescent="0.2">
      <c r="A21" s="5" t="s">
        <v>15</v>
      </c>
      <c r="B21" s="23">
        <v>5853623.2000000002</v>
      </c>
      <c r="C21" s="23">
        <v>2749428.2</v>
      </c>
      <c r="D21" s="25">
        <f t="shared" si="0"/>
        <v>0.46969681956980081</v>
      </c>
      <c r="E21" s="25">
        <f t="shared" si="1"/>
        <v>3.2223008496923531</v>
      </c>
      <c r="F21" s="25"/>
      <c r="G21" s="23">
        <v>853250</v>
      </c>
    </row>
    <row r="22" spans="1:7" ht="25.5" outlineLevel="2" x14ac:dyDescent="0.2">
      <c r="A22" s="5" t="s">
        <v>16</v>
      </c>
      <c r="B22" s="23">
        <v>25387787.600000001</v>
      </c>
      <c r="C22" s="23">
        <v>8727636.6999999993</v>
      </c>
      <c r="D22" s="25">
        <f t="shared" si="0"/>
        <v>0.34377303125066316</v>
      </c>
      <c r="E22" s="25">
        <f t="shared" si="1"/>
        <v>1.4683739332857382</v>
      </c>
      <c r="F22" s="25"/>
      <c r="G22" s="23">
        <v>5943742.5999999996</v>
      </c>
    </row>
    <row r="23" spans="1:7" ht="25.5" outlineLevel="2" x14ac:dyDescent="0.2">
      <c r="A23" s="5" t="s">
        <v>17</v>
      </c>
      <c r="B23" s="23">
        <v>4209074.2</v>
      </c>
      <c r="C23" s="23">
        <v>1840369.1</v>
      </c>
      <c r="D23" s="25">
        <f t="shared" si="0"/>
        <v>0.43723845495524882</v>
      </c>
      <c r="E23" s="25">
        <f t="shared" si="1"/>
        <v>0.63887835876739529</v>
      </c>
      <c r="F23" s="25"/>
      <c r="G23" s="23">
        <v>2880625.2</v>
      </c>
    </row>
    <row r="24" spans="1:7" outlineLevel="2" x14ac:dyDescent="0.2">
      <c r="A24" s="5" t="s">
        <v>18</v>
      </c>
      <c r="B24" s="23">
        <v>5872067.5999999996</v>
      </c>
      <c r="C24" s="23">
        <v>2526097.6</v>
      </c>
      <c r="D24" s="25">
        <f t="shared" si="0"/>
        <v>0.43018878052425696</v>
      </c>
      <c r="E24" s="25">
        <f t="shared" si="1"/>
        <v>0.71660411988896755</v>
      </c>
      <c r="F24" s="25"/>
      <c r="G24" s="23">
        <v>3525095</v>
      </c>
    </row>
    <row r="25" spans="1:7" customFormat="1" x14ac:dyDescent="0.2">
      <c r="A25" s="2" t="s">
        <v>23</v>
      </c>
      <c r="B25" s="6">
        <f>SUM(B26:B40)</f>
        <v>254742327.86999997</v>
      </c>
      <c r="C25" s="6">
        <f>SUM(C26:C40)</f>
        <v>84977731.459999993</v>
      </c>
      <c r="D25" s="14">
        <f t="shared" ref="D25:D40" si="2">C25/B25</f>
        <v>0.33358308440741657</v>
      </c>
      <c r="E25" s="14">
        <f t="shared" ref="E25:E40" si="3">C25/G25</f>
        <v>1.1953389115692068</v>
      </c>
      <c r="F25" s="14"/>
      <c r="G25" s="6">
        <f>SUM(G26:G40)+0.01</f>
        <v>71090910.399999991</v>
      </c>
    </row>
    <row r="26" spans="1:7" customFormat="1" x14ac:dyDescent="0.2">
      <c r="A26" s="5" t="s">
        <v>26</v>
      </c>
      <c r="B26" s="21">
        <v>41545221.07</v>
      </c>
      <c r="C26" s="21">
        <v>14325897.16</v>
      </c>
      <c r="D26" s="13">
        <f t="shared" si="2"/>
        <v>0.34482659596063137</v>
      </c>
      <c r="E26" s="13">
        <f t="shared" si="3"/>
        <v>1.0515392875976737</v>
      </c>
      <c r="F26" s="13"/>
      <c r="G26" s="21">
        <v>13623739.34</v>
      </c>
    </row>
    <row r="27" spans="1:7" customFormat="1" x14ac:dyDescent="0.2">
      <c r="A27" s="5" t="s">
        <v>27</v>
      </c>
      <c r="B27" s="21">
        <v>56112551.149999999</v>
      </c>
      <c r="C27" s="21">
        <v>23370138.48</v>
      </c>
      <c r="D27" s="13">
        <f t="shared" si="2"/>
        <v>0.41648682872263243</v>
      </c>
      <c r="E27" s="13">
        <f t="shared" si="3"/>
        <v>1.1605246474697106</v>
      </c>
      <c r="F27" s="13"/>
      <c r="G27" s="21">
        <v>20137563.239999998</v>
      </c>
    </row>
    <row r="28" spans="1:7" customFormat="1" ht="12.75" customHeight="1" x14ac:dyDescent="0.2">
      <c r="A28" s="5" t="s">
        <v>28</v>
      </c>
      <c r="B28" s="21">
        <v>34013945.689999998</v>
      </c>
      <c r="C28" s="21">
        <v>14287370.460000001</v>
      </c>
      <c r="D28" s="13">
        <f t="shared" si="2"/>
        <v>0.4200444896988369</v>
      </c>
      <c r="E28" s="13">
        <f t="shared" si="3"/>
        <v>1.1127333748202</v>
      </c>
      <c r="F28" s="13"/>
      <c r="G28" s="21">
        <v>12839886.699999999</v>
      </c>
    </row>
    <row r="29" spans="1:7" customFormat="1" x14ac:dyDescent="0.2">
      <c r="A29" s="5" t="s">
        <v>29</v>
      </c>
      <c r="B29" s="21">
        <v>14496836.119999999</v>
      </c>
      <c r="C29" s="21">
        <v>3872588.74</v>
      </c>
      <c r="D29" s="13">
        <f t="shared" si="2"/>
        <v>0.26713337365091222</v>
      </c>
      <c r="E29" s="13">
        <f t="shared" si="3"/>
        <v>1.550768349365875</v>
      </c>
      <c r="F29" s="13"/>
      <c r="G29" s="21">
        <v>2497206.46</v>
      </c>
    </row>
    <row r="30" spans="1:7" customFormat="1" x14ac:dyDescent="0.2">
      <c r="A30" s="5" t="s">
        <v>30</v>
      </c>
      <c r="B30" s="21">
        <v>5760649.4299999997</v>
      </c>
      <c r="C30" s="21">
        <v>1373409.08</v>
      </c>
      <c r="D30" s="13">
        <f t="shared" si="2"/>
        <v>0.23841219582771941</v>
      </c>
      <c r="E30" s="13">
        <f t="shared" si="3"/>
        <v>1.0718996397632459</v>
      </c>
      <c r="F30" s="13"/>
      <c r="G30" s="21">
        <v>1281285.1399999999</v>
      </c>
    </row>
    <row r="31" spans="1:7" customFormat="1" x14ac:dyDescent="0.2">
      <c r="A31" s="5" t="s">
        <v>31</v>
      </c>
      <c r="B31" s="21">
        <v>2491453.7200000002</v>
      </c>
      <c r="C31" s="21">
        <v>853833.18</v>
      </c>
      <c r="D31" s="13">
        <f t="shared" si="2"/>
        <v>0.342704812514037</v>
      </c>
      <c r="E31" s="13">
        <f t="shared" si="3"/>
        <v>1.1729611394859536</v>
      </c>
      <c r="F31" s="13"/>
      <c r="G31" s="21">
        <v>727929.64</v>
      </c>
    </row>
    <row r="32" spans="1:7" customFormat="1" ht="25.5" x14ac:dyDescent="0.2">
      <c r="A32" s="5" t="s">
        <v>32</v>
      </c>
      <c r="B32" s="21">
        <v>6303734.0999999996</v>
      </c>
      <c r="C32" s="21">
        <v>1266397.8799999999</v>
      </c>
      <c r="D32" s="13">
        <f t="shared" si="2"/>
        <v>0.20089646230477901</v>
      </c>
      <c r="E32" s="13">
        <f t="shared" si="3"/>
        <v>1.1103301514892139</v>
      </c>
      <c r="F32" s="13"/>
      <c r="G32" s="21">
        <v>1140559.75</v>
      </c>
    </row>
    <row r="33" spans="1:8" customFormat="1" ht="25.5" x14ac:dyDescent="0.2">
      <c r="A33" s="5" t="s">
        <v>33</v>
      </c>
      <c r="B33" s="21">
        <v>4097508.69</v>
      </c>
      <c r="C33" s="21">
        <v>2036946.12</v>
      </c>
      <c r="D33" s="13">
        <f t="shared" si="2"/>
        <v>0.49711819403121271</v>
      </c>
      <c r="E33" s="13">
        <f t="shared" si="3"/>
        <v>2.5156337683255399</v>
      </c>
      <c r="F33" s="13"/>
      <c r="G33" s="21">
        <v>809714.89</v>
      </c>
    </row>
    <row r="34" spans="1:8" customFormat="1" ht="25.5" x14ac:dyDescent="0.2">
      <c r="A34" s="5" t="s">
        <v>34</v>
      </c>
      <c r="B34" s="21">
        <v>17316159.73</v>
      </c>
      <c r="C34" s="21">
        <v>5327399.6100000003</v>
      </c>
      <c r="D34" s="13">
        <f t="shared" si="2"/>
        <v>0.30765479719907851</v>
      </c>
      <c r="E34" s="13">
        <f t="shared" si="3"/>
        <v>2.2109140209488372</v>
      </c>
      <c r="F34" s="13"/>
      <c r="G34" s="21">
        <v>2409591.4900000002</v>
      </c>
    </row>
    <row r="35" spans="1:8" customFormat="1" x14ac:dyDescent="0.2">
      <c r="A35" s="5" t="s">
        <v>35</v>
      </c>
      <c r="B35" s="21">
        <v>41745793.479999997</v>
      </c>
      <c r="C35" s="21">
        <v>9006254.2400000002</v>
      </c>
      <c r="D35" s="13">
        <f t="shared" si="2"/>
        <v>0.21574040134881636</v>
      </c>
      <c r="E35" s="13">
        <f t="shared" si="3"/>
        <v>1.1618441337158569</v>
      </c>
      <c r="F35" s="13"/>
      <c r="G35" s="21">
        <v>7751688.8700000001</v>
      </c>
    </row>
    <row r="36" spans="1:8" customFormat="1" x14ac:dyDescent="0.2">
      <c r="A36" s="5" t="s">
        <v>36</v>
      </c>
      <c r="B36" s="21">
        <v>15535239.98</v>
      </c>
      <c r="C36" s="21">
        <v>5928278.9100000001</v>
      </c>
      <c r="D36" s="13">
        <f t="shared" si="2"/>
        <v>0.38160201693903928</v>
      </c>
      <c r="E36" s="13">
        <f t="shared" si="3"/>
        <v>1.0926472648453283</v>
      </c>
      <c r="F36" s="13"/>
      <c r="G36" s="21">
        <v>5425610.9000000004</v>
      </c>
    </row>
    <row r="37" spans="1:8" customFormat="1" x14ac:dyDescent="0.2">
      <c r="A37" s="5" t="s">
        <v>37</v>
      </c>
      <c r="B37" s="21">
        <v>1308043</v>
      </c>
      <c r="C37" s="21">
        <v>471351.05</v>
      </c>
      <c r="D37" s="13">
        <f t="shared" si="2"/>
        <v>0.36034828365734151</v>
      </c>
      <c r="E37" s="13">
        <f t="shared" si="3"/>
        <v>1.3364980019491532</v>
      </c>
      <c r="F37" s="13"/>
      <c r="G37" s="21">
        <v>352676.21</v>
      </c>
    </row>
    <row r="38" spans="1:8" customFormat="1" x14ac:dyDescent="0.2">
      <c r="A38" s="5" t="s">
        <v>38</v>
      </c>
      <c r="B38" s="21">
        <v>3062384.56</v>
      </c>
      <c r="C38" s="21">
        <v>1098148.73</v>
      </c>
      <c r="D38" s="13">
        <f t="shared" si="2"/>
        <v>0.35859269418469114</v>
      </c>
      <c r="E38" s="13">
        <f t="shared" si="3"/>
        <v>1.3339763046224997</v>
      </c>
      <c r="F38" s="13"/>
      <c r="G38" s="21">
        <v>823214.57</v>
      </c>
    </row>
    <row r="39" spans="1:8" customFormat="1" x14ac:dyDescent="0.2">
      <c r="A39" s="5" t="s">
        <v>39</v>
      </c>
      <c r="B39" s="21">
        <v>3162440.96</v>
      </c>
      <c r="C39" s="21">
        <v>698646.25</v>
      </c>
      <c r="D39" s="13">
        <f t="shared" si="2"/>
        <v>0.22091993458116607</v>
      </c>
      <c r="E39" s="13">
        <f t="shared" si="3"/>
        <v>1.3816220050564494</v>
      </c>
      <c r="F39" s="13"/>
      <c r="G39" s="21">
        <v>505671.05</v>
      </c>
    </row>
    <row r="40" spans="1:8" customFormat="1" x14ac:dyDescent="0.2">
      <c r="A40" s="5" t="s">
        <v>25</v>
      </c>
      <c r="B40" s="21">
        <v>7790366.1900000004</v>
      </c>
      <c r="C40" s="21">
        <v>1061071.57</v>
      </c>
      <c r="D40" s="13">
        <f t="shared" si="2"/>
        <v>0.13620304156716412</v>
      </c>
      <c r="E40" s="13">
        <f t="shared" si="3"/>
        <v>1.3877978473031989</v>
      </c>
      <c r="F40" s="13"/>
      <c r="G40" s="21">
        <v>764572.14</v>
      </c>
    </row>
    <row r="41" spans="1:8" s="9" customFormat="1" ht="12.75" customHeight="1" x14ac:dyDescent="0.2">
      <c r="A41" s="7" t="s">
        <v>24</v>
      </c>
      <c r="B41" s="8">
        <f>B4-B25</f>
        <v>-44398556.169999987</v>
      </c>
      <c r="C41" s="8">
        <f>C4-C25</f>
        <v>5854549.5400000066</v>
      </c>
      <c r="D41" s="11"/>
      <c r="E41" s="15"/>
      <c r="F41" s="15"/>
      <c r="G41" s="8">
        <v>-1824346.3700000048</v>
      </c>
      <c r="H41" s="10"/>
    </row>
    <row r="42" spans="1:8" ht="12.75" customHeight="1" x14ac:dyDescent="0.2">
      <c r="B42" s="18"/>
      <c r="C42" s="18"/>
    </row>
  </sheetData>
  <mergeCells count="3">
    <mergeCell ref="A1:E1"/>
    <mergeCell ref="A2:A3"/>
    <mergeCell ref="B2:E2"/>
  </mergeCells>
  <pageMargins left="0.74803149606299213" right="0.74803149606299213" top="0.98425196850393704" bottom="0.98425196850393704" header="0.51181102362204722" footer="0.51181102362204722"/>
  <pageSetup paperSize="9" scale="7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Кобелева Елена Алексеевна</dc:creator>
  <dc:description>POI HSSF rep:2.47.0.208</dc:description>
  <cp:lastModifiedBy>Сенатырева Ольга Викторовна</cp:lastModifiedBy>
  <cp:lastPrinted>2023-05-16T04:40:03Z</cp:lastPrinted>
  <dcterms:created xsi:type="dcterms:W3CDTF">2019-06-24T06:42:43Z</dcterms:created>
  <dcterms:modified xsi:type="dcterms:W3CDTF">2023-06-20T07:10:54Z</dcterms:modified>
</cp:coreProperties>
</file>